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<sst xmlns="http://schemas.openxmlformats.org/spreadsheetml/2006/main" count="112" uniqueCount="85">
  <si>
    <t xml:space="preserve">Ծավալաթերթ-նախահաշիվ
ВЕДОМОСТЬ ОБЪЕМОВ - СМЕТА </t>
  </si>
  <si>
    <t>Ալավերդի համայնքի Երիտասարդական, Զ. Անդրանիկի, Սպանդարյան, Խուդյակով, Ջրավազան, Սայաթ-Նովա փողոցների,  փողոցների լուսավորման ցանցի իրականացման աշխատանքներ
 Алавердская общины,улиц Еритасардакан,З.Андраника, Спандаряна, Худякова, Джравазана, Саят-Нова, реализация сети уличного освещения</t>
  </si>
  <si>
    <t>NN   ը/կ</t>
  </si>
  <si>
    <t>Աշխատանքների  անվանումը</t>
  </si>
  <si>
    <t>Название работ:</t>
  </si>
  <si>
    <t>Չափման  միավոր /Единица измерения</t>
  </si>
  <si>
    <t>Քանակը
Единица измерения</t>
  </si>
  <si>
    <t>Միավորի  ընդհանուր  արժեքը   հազ.  Դրամ/ Общая стоимость единицы тысяч.</t>
  </si>
  <si>
    <t>Ընդհանուր  արժեքը հազ.  Դրամ /Общая стоимость тысяч. АМД</t>
  </si>
  <si>
    <t>Կշիռը/Вес
%</t>
  </si>
  <si>
    <t>Արտաքին լուսավորություն/4 տեղամաս/</t>
  </si>
  <si>
    <t>Наружное освещение/4 участок/</t>
  </si>
  <si>
    <t>Հիմք</t>
  </si>
  <si>
    <t>фундамент</t>
  </si>
  <si>
    <t>Բնահողի հորատում մեքենամեխանիզմով Ф320մմ, L=900մմ</t>
  </si>
  <si>
    <t>Бурение грунта  механизмом Ф320мм, L=900мм</t>
  </si>
  <si>
    <t>գծ․մ
пог.м</t>
  </si>
  <si>
    <t>Բազալտե խճի նախապատրաստական շերտի իրականացում</t>
  </si>
  <si>
    <t>Устройствоподготовительного слоя из базальтового щебня</t>
  </si>
  <si>
    <t>մ3/м3</t>
  </si>
  <si>
    <t>Բետոնե նախապատրաստական շերտի իրականացում B7.5</t>
  </si>
  <si>
    <t>Бетонный подготовительный слой  B7.5</t>
  </si>
  <si>
    <t>Բետոնե հիմքի իրականացում  B15</t>
  </si>
  <si>
    <t>Устройство бетонного основании B15</t>
  </si>
  <si>
    <t>մ3
м3</t>
  </si>
  <si>
    <t>Ավելորդ բնահողի փռում տեղում</t>
  </si>
  <si>
    <t>Разравнивание избыточного грунта</t>
  </si>
  <si>
    <t>Մետաղական կառուցվածքներ</t>
  </si>
  <si>
    <t>Металлические изделия</t>
  </si>
  <si>
    <t>Հենասյան կանգնակ պողպատե խողովակ L=6.8մ; m=12.13կգ, ներկումով</t>
  </si>
  <si>
    <t>опоры освещения металлические L=6.8м; m=12.13кг, с  покраской</t>
  </si>
  <si>
    <t>հատ
шт</t>
  </si>
  <si>
    <t>Լուսատուի բարձակ պողպատե խողովակ l=1.5մ,m=3.33կգ</t>
  </si>
  <si>
    <t>Кронштейн  l=1.5м,m=3.33кг</t>
  </si>
  <si>
    <t>հատ</t>
  </si>
  <si>
    <t>Էլեկտրական սարքավորումներ և նյութեր</t>
  </si>
  <si>
    <r>
      <rPr>
        <sz val="10"/>
        <rFont val="GHEA Grapalat"/>
        <charset val="134"/>
      </rPr>
      <t>Արտաքին լուսվորության ԼԴ լուսատու, 60Վտ, U</t>
    </r>
    <r>
      <rPr>
        <sz val="7"/>
        <rFont val="GHEA Grapalat"/>
        <charset val="134"/>
      </rPr>
      <t>ԱՆՎ</t>
    </r>
    <r>
      <rPr>
        <sz val="10"/>
        <rFont val="GHEA Grapalat"/>
        <charset val="134"/>
      </rPr>
      <t>~220-240Վ ;cosφ=0.94, IP66, IK10,-40</t>
    </r>
    <r>
      <rPr>
        <vertAlign val="superscript"/>
        <sz val="10"/>
        <rFont val="GHEA Grapalat"/>
        <charset val="134"/>
      </rPr>
      <t>0</t>
    </r>
    <r>
      <rPr>
        <sz val="10"/>
        <rFont val="GHEA Grapalat"/>
        <charset val="134"/>
      </rPr>
      <t>…+50</t>
    </r>
    <r>
      <rPr>
        <vertAlign val="superscript"/>
        <sz val="10"/>
        <rFont val="GHEA Grapalat"/>
        <charset val="134"/>
      </rPr>
      <t>0</t>
    </r>
    <r>
      <rPr>
        <sz val="10"/>
        <rFont val="GHEA Grapalat"/>
        <charset val="134"/>
      </rPr>
      <t>, 5 տարի</t>
    </r>
  </si>
  <si>
    <t>Светильник наружного освещения, 60Вт, UANV~220-240В, cosφ=0,94, IP66, IK10, -400...+500, 5 лет;</t>
  </si>
  <si>
    <t>Հաղորդալար ալյումինե , միաջիղ , ՊՎՔ  մեկուսացմամբ АПВ-3 1х2.5</t>
  </si>
  <si>
    <t>Провод  алюминиевый, одножильный, с поливинилхлоридной изоляцией АПВ-3 1х2,5</t>
  </si>
  <si>
    <t>Ապամոնտաժման աշխատանքներ</t>
  </si>
  <si>
    <t>Демонтажные работы</t>
  </si>
  <si>
    <t>Գոյություն ունեցող հենասյան ապամոնտաժում/ներառյալ լուստուի բարձակը և լուսատուն/, տեղափոխում, պահեստավորում</t>
  </si>
  <si>
    <t>Демонтаж существующей опоры/включая кронштейн и светильник/, транспортировка, хранение.</t>
  </si>
  <si>
    <t>Կառավարման վահան</t>
  </si>
  <si>
    <t>Панель управления</t>
  </si>
  <si>
    <t>Կառավարման վահան, պլաստմասե արկղ/ԲхԼхԽ/ 600х400х220մմ</t>
  </si>
  <si>
    <t>Панель управления, пластиковый ящик/ШxДxВ/ 600x400x220мм</t>
  </si>
  <si>
    <r>
      <rPr>
        <sz val="10"/>
        <rFont val="GHEA Grapalat"/>
        <charset val="134"/>
      </rPr>
      <t>Եռաբևեռ եռաֆազ ինքնավար անջատիչ ջերմային և էլեկտրամագնիսական խզիչներով U</t>
    </r>
    <r>
      <rPr>
        <sz val="7"/>
        <rFont val="GHEA Grapalat"/>
        <charset val="134"/>
      </rPr>
      <t>ԱՆՎ</t>
    </r>
    <r>
      <rPr>
        <sz val="10"/>
        <rFont val="GHEA Grapalat"/>
        <charset val="134"/>
      </rPr>
      <t>~380/220Վ , 10Ա</t>
    </r>
  </si>
  <si>
    <t>Выключатель трехполюсный трехфазный автономный с тепловыми и электромагнитными выключателями УАНВ~380/220В, 10А</t>
  </si>
  <si>
    <r>
      <rPr>
        <sz val="10"/>
        <rFont val="GHEA Grapalat"/>
        <charset val="134"/>
      </rPr>
      <t>Միաբևեռ միաֆազ ինքնավար անջատիչ ջերմային և էլեկտրամագնիսական խզիչներով U</t>
    </r>
    <r>
      <rPr>
        <sz val="7"/>
        <rFont val="GHEA Grapalat"/>
        <charset val="134"/>
      </rPr>
      <t>ԱՆՎ</t>
    </r>
    <r>
      <rPr>
        <sz val="10"/>
        <rFont val="GHEA Grapalat"/>
        <charset val="134"/>
      </rPr>
      <t>~220Վ , 3Ա</t>
    </r>
  </si>
  <si>
    <t>Выключатель однополюсный однофазный автономный с тепловыми и электромагнитными выключателями УАНВ~220В, 3А</t>
  </si>
  <si>
    <r>
      <rPr>
        <sz val="10"/>
        <rFont val="GHEA Grapalat"/>
        <charset val="134"/>
      </rPr>
      <t>Լուսային ռելե  U</t>
    </r>
    <r>
      <rPr>
        <sz val="7"/>
        <rFont val="GHEA Grapalat"/>
        <charset val="134"/>
      </rPr>
      <t>ԱՆՎ</t>
    </r>
    <r>
      <rPr>
        <sz val="10"/>
        <rFont val="GHEA Grapalat"/>
        <charset val="134"/>
      </rPr>
      <t>~220Վ , IP 44; 5Ա</t>
    </r>
  </si>
  <si>
    <t>Реле света УАНВ~220В, IP 44; 5А:</t>
  </si>
  <si>
    <t xml:space="preserve">Ժամանակային  ռելե, 24ժ, 15ր կարգավորմամբ </t>
  </si>
  <si>
    <t>Реле времени, настройка 24 часа, 15 минут</t>
  </si>
  <si>
    <t>Մոդուլային մագնիսակն թողարկիչ</t>
  </si>
  <si>
    <t>Модульный магнитный излучатель</t>
  </si>
  <si>
    <t>Զրոյի /հողանցման/ հաղորդադող ձողի վրա տեղադրման</t>
  </si>
  <si>
    <t>заземляющий проводник</t>
  </si>
  <si>
    <t>Ձող սարքավորումների տեղադրմա համար/ ТH35-75</t>
  </si>
  <si>
    <t>монтажная планка ТH35-75</t>
  </si>
  <si>
    <t>մ
м</t>
  </si>
  <si>
    <t>Հաղորդալար պղնձե , բազմաջիղ , ՊՎՔ  մեկուսացմամբ ПВ-3 1х1.0</t>
  </si>
  <si>
    <t>Провод медный многожильный с поливинилхлоридной изоляцией ПВ-3 1х1,0</t>
  </si>
  <si>
    <t>Լարանցում</t>
  </si>
  <si>
    <t>Ինքնակրող մեկուսացված հաղորդալար  СИП-2 3х16+1х25</t>
  </si>
  <si>
    <t>Кабель самонесущий изолированный СИП-2 3х16+1х25</t>
  </si>
  <si>
    <t>Խարսխային բարձակ CS 10.3</t>
  </si>
  <si>
    <t>кранштейн анкерный CS 10.3</t>
  </si>
  <si>
    <t>Խարսխային սեպային սեղմակ 25-35 քմմ DN35</t>
  </si>
  <si>
    <t>анкерный клиновый зажим DN35</t>
  </si>
  <si>
    <t>Ճյուղավորման սեղմակ 5-95 քմմ , 1.5-10քմմ P4</t>
  </si>
  <si>
    <t>зажим ответвительный  P4</t>
  </si>
  <si>
    <t>Ճյուղավորման սեղմակ 16-95 քմմ , 6-35քմմ P635</t>
  </si>
  <si>
    <t>зажим ответвительный P635</t>
  </si>
  <si>
    <t>Մոնտաժային ժապավեն 20մմ, 0.7մմ F207</t>
  </si>
  <si>
    <t>монтажная лента 20мм, 0.7мм F207</t>
  </si>
  <si>
    <t>օղակապ NB20</t>
  </si>
  <si>
    <t>бугель NB20</t>
  </si>
  <si>
    <t>Նեյլոնային առձգիչներ 260մմ Е260</t>
  </si>
  <si>
    <t>стяжной ремешок 260мм Е260</t>
  </si>
  <si>
    <t xml:space="preserve"> Ընդամենը/հազ․դրամ/Итого /тыс. драм/</t>
  </si>
  <si>
    <t>Ընդհանուրը  /հազ․ դրամ/
Всего/тыс. драм/</t>
  </si>
  <si>
    <t>*Միավորի արժեքը ներառում է բոլոր ծախսերը/*Стоимость единицы включает все расходы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</si>
</sst>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0.000"/>
  </numFmts>
  <fonts count="32">
    <font>
      <sz val="11"/>
      <color theme="1"/>
      <name val="Calibri"/>
      <charset val="134"/>
      <scheme val="minor"/>
    </font>
    <font>
      <b/>
      <sz val="11"/>
      <name val="GHEA Grapalat"/>
      <charset val="134"/>
    </font>
    <font>
      <b/>
      <sz val="10"/>
      <name val="GHEA Grapalat"/>
      <charset val="134"/>
    </font>
    <font>
      <sz val="10"/>
      <name val="GHEA Grapalat"/>
      <charset val="134"/>
    </font>
    <font>
      <i/>
      <sz val="10"/>
      <name val="GHEA Grapalat"/>
      <charset val="134"/>
    </font>
    <font>
      <sz val="11"/>
      <name val="GHEA Grapalat"/>
      <charset val="134"/>
    </font>
    <font>
      <sz val="11"/>
      <color rgb="FFFF0000"/>
      <name val="GHEA Grapalat"/>
      <charset val="134"/>
    </font>
    <font>
      <sz val="10"/>
      <color rgb="FFFF0000"/>
      <name val="GHEA Grapalat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6"/>
      <name val="Times LatArm"/>
      <charset val="134"/>
    </font>
    <font>
      <sz val="10"/>
      <name val="Helv"/>
      <charset val="204"/>
    </font>
    <font>
      <sz val="7"/>
      <name val="GHEA Grapalat"/>
      <charset val="134"/>
    </font>
    <font>
      <vertAlign val="superscript"/>
      <sz val="10"/>
      <name val="GHEA Grapalat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9" fillId="0" borderId="0"/>
    <xf numFmtId="0" fontId="27" fillId="0" borderId="0"/>
  </cellStyleXfs>
  <cellXfs count="63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2" borderId="0" xfId="52" applyFont="1" applyFill="1" applyAlignment="1">
      <alignment horizontal="center" vertical="center" wrapText="1"/>
    </xf>
    <xf numFmtId="49" fontId="2" fillId="2" borderId="1" xfId="50" applyNumberFormat="1" applyFont="1" applyFill="1" applyBorder="1" applyAlignment="1">
      <alignment horizontal="center" vertical="center" wrapText="1"/>
    </xf>
    <xf numFmtId="49" fontId="3" fillId="2" borderId="1" xfId="50" applyNumberFormat="1" applyFont="1" applyFill="1" applyBorder="1" applyAlignment="1">
      <alignment horizontal="center" vertical="center" textRotation="90" wrapText="1"/>
    </xf>
    <xf numFmtId="2" fontId="3" fillId="2" borderId="1" xfId="50" applyNumberFormat="1" applyFont="1" applyFill="1" applyBorder="1" applyAlignment="1">
      <alignment horizontal="center" vertical="center" textRotation="90" wrapText="1"/>
    </xf>
    <xf numFmtId="49" fontId="3" fillId="2" borderId="2" xfId="50" applyNumberFormat="1" applyFont="1" applyFill="1" applyBorder="1" applyAlignment="1">
      <alignment horizontal="center" vertical="center" textRotation="90" wrapText="1"/>
    </xf>
    <xf numFmtId="0" fontId="3" fillId="0" borderId="1" xfId="50" applyFont="1" applyBorder="1" applyAlignment="1">
      <alignment horizontal="center"/>
    </xf>
    <xf numFmtId="0" fontId="3" fillId="0" borderId="2" xfId="50" applyFont="1" applyBorder="1" applyAlignment="1">
      <alignment horizontal="center"/>
    </xf>
    <xf numFmtId="0" fontId="2" fillId="3" borderId="1" xfId="50" applyFont="1" applyFill="1" applyBorder="1" applyAlignment="1">
      <alignment horizontal="center" vertical="top"/>
    </xf>
    <xf numFmtId="0" fontId="1" fillId="3" borderId="1" xfId="50" applyFont="1" applyFill="1" applyBorder="1" applyAlignment="1">
      <alignment horizontal="left" vertical="top"/>
    </xf>
    <xf numFmtId="0" fontId="3" fillId="3" borderId="1" xfId="50" applyFont="1" applyFill="1" applyBorder="1" applyAlignment="1">
      <alignment horizontal="center" vertical="top"/>
    </xf>
    <xf numFmtId="1" fontId="3" fillId="3" borderId="1" xfId="50" applyNumberFormat="1" applyFont="1" applyFill="1" applyBorder="1" applyAlignment="1">
      <alignment horizontal="center" vertical="top"/>
    </xf>
    <xf numFmtId="0" fontId="3" fillId="3" borderId="2" xfId="50" applyFont="1" applyFill="1" applyBorder="1" applyAlignment="1">
      <alignment horizontal="center" vertical="top"/>
    </xf>
    <xf numFmtId="0" fontId="3" fillId="0" borderId="1" xfId="50" applyFont="1" applyBorder="1" applyAlignment="1">
      <alignment horizontal="center" vertical="top"/>
    </xf>
    <xf numFmtId="0" fontId="4" fillId="0" borderId="1" xfId="50" applyFont="1" applyBorder="1" applyAlignment="1">
      <alignment horizontal="left" vertical="top"/>
    </xf>
    <xf numFmtId="1" fontId="3" fillId="0" borderId="1" xfId="50" applyNumberFormat="1" applyFont="1" applyBorder="1" applyAlignment="1">
      <alignment horizontal="center" vertical="top"/>
    </xf>
    <xf numFmtId="0" fontId="3" fillId="0" borderId="2" xfId="5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180" fontId="3" fillId="0" borderId="2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181" fontId="3" fillId="0" borderId="1" xfId="0" applyNumberFormat="1" applyFont="1" applyFill="1" applyBorder="1" applyAlignment="1">
      <alignment horizontal="center" vertical="top"/>
    </xf>
    <xf numFmtId="181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80" fontId="5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4" fillId="0" borderId="1" xfId="50" applyFont="1" applyBorder="1" applyAlignment="1">
      <alignment horizontal="left" vertical="top" wrapText="1"/>
    </xf>
    <xf numFmtId="180" fontId="3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18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3" fillId="0" borderId="1" xfId="51" applyFont="1" applyBorder="1" applyAlignment="1">
      <alignment horizontal="center" vertical="top" wrapText="1"/>
    </xf>
    <xf numFmtId="0" fontId="6" fillId="0" borderId="1" xfId="0" applyFont="1" applyFill="1" applyBorder="1" applyAlignment="1">
      <alignment vertical="top"/>
    </xf>
    <xf numFmtId="2" fontId="3" fillId="0" borderId="2" xfId="0" applyNumberFormat="1" applyFont="1" applyFill="1" applyBorder="1" applyAlignment="1">
      <alignment horizontal="center" vertical="top"/>
    </xf>
    <xf numFmtId="0" fontId="3" fillId="0" borderId="1" xfId="51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 wrapText="1"/>
    </xf>
    <xf numFmtId="2" fontId="2" fillId="0" borderId="2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3" fillId="0" borderId="1" xfId="50" applyFont="1" applyBorder="1" applyAlignment="1">
      <alignment vertical="top"/>
    </xf>
    <xf numFmtId="0" fontId="1" fillId="0" borderId="1" xfId="0" applyFont="1" applyFill="1" applyBorder="1" applyAlignment="1">
      <alignment horizontal="right" vertical="top" wrapText="1"/>
    </xf>
    <xf numFmtId="2" fontId="1" fillId="0" borderId="2" xfId="0" applyNumberFormat="1" applyFont="1" applyFill="1" applyBorder="1" applyAlignment="1">
      <alignment horizontal="center" vertical="top"/>
    </xf>
    <xf numFmtId="0" fontId="3" fillId="0" borderId="0" xfId="51" applyFont="1" applyAlignment="1">
      <alignment horizontal="left" vertical="top"/>
    </xf>
    <xf numFmtId="0" fontId="3" fillId="0" borderId="0" xfId="51" applyFont="1" applyAlignment="1">
      <alignment horizontal="center"/>
    </xf>
    <xf numFmtId="0" fontId="3" fillId="0" borderId="0" xfId="51" applyFont="1" applyAlignment="1">
      <alignment horizontal="left"/>
    </xf>
    <xf numFmtId="2" fontId="3" fillId="0" borderId="0" xfId="51" applyNumberFormat="1" applyFont="1" applyAlignment="1">
      <alignment horizontal="center"/>
    </xf>
    <xf numFmtId="0" fontId="3" fillId="0" borderId="0" xfId="0" applyFont="1" applyFill="1" applyBorder="1" applyAlignment="1"/>
    <xf numFmtId="2" fontId="3" fillId="0" borderId="0" xfId="51" applyNumberFormat="1" applyFont="1" applyBorder="1"/>
    <xf numFmtId="0" fontId="3" fillId="0" borderId="0" xfId="49" applyFont="1"/>
    <xf numFmtId="49" fontId="3" fillId="0" borderId="0" xfId="50" applyNumberFormat="1" applyFont="1" applyAlignment="1">
      <alignment wrapText="1"/>
    </xf>
    <xf numFmtId="0" fontId="3" fillId="0" borderId="0" xfId="50" applyFont="1" applyAlignment="1">
      <alignment horizontal="center"/>
    </xf>
    <xf numFmtId="0" fontId="3" fillId="0" borderId="0" xfId="50" applyFont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4" borderId="0" xfId="0" applyFont="1" applyFill="1" applyAlignment="1">
      <alignment vertical="top"/>
    </xf>
    <xf numFmtId="2" fontId="7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181" fontId="3" fillId="0" borderId="3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6" fillId="4" borderId="0" xfId="0" applyFont="1" applyFill="1" applyAlignment="1">
      <alignment vertical="top"/>
    </xf>
    <xf numFmtId="0" fontId="3" fillId="0" borderId="0" xfId="51" applyFont="1"/>
    <xf numFmtId="0" fontId="3" fillId="0" borderId="1" xfId="0" applyFont="1" applyFill="1" applyBorder="1" applyAlignment="1" quotePrefix="1">
      <alignment horizontal="left" vertical="top" wrapText="1"/>
    </xf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_Sat_Objekt.Dili v" xfId="49"/>
    <cellStyle name="Normal_Ask.zag." xfId="50"/>
    <cellStyle name="Normal_Bazmaxp-Xazarav-Parpi" xfId="51"/>
    <cellStyle name="Normal_Objekt.Dili v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A2" sqref="A2:H2"/>
    </sheetView>
  </sheetViews>
  <sheetFormatPr defaultColWidth="9.14285714285714" defaultRowHeight="15"/>
  <cols>
    <col min="1" max="1" width="3.42857142857143" customWidth="1"/>
    <col min="2" max="2" width="31.7142857142857" customWidth="1"/>
    <col min="3" max="3" width="24.1428571428571" customWidth="1"/>
    <col min="4" max="4" width="20.5714285714286" customWidth="1"/>
    <col min="5" max="5" width="26.4285714285714" customWidth="1"/>
    <col min="6" max="6" width="13" customWidth="1"/>
    <col min="7" max="7" width="12.8571428571429" customWidth="1"/>
    <col min="8" max="8" width="9.42857142857143" customWidth="1"/>
  </cols>
  <sheetData>
    <row r="1" ht="16.5" spans="1:9">
      <c r="A1" s="1" t="s">
        <v>0</v>
      </c>
      <c r="B1" s="1"/>
      <c r="C1" s="1"/>
      <c r="D1" s="1"/>
      <c r="E1" s="1"/>
      <c r="F1" s="1"/>
      <c r="G1" s="1"/>
      <c r="H1" s="1"/>
      <c r="I1" s="51"/>
    </row>
    <row r="2" ht="16.5" spans="1:9">
      <c r="A2" s="2" t="s">
        <v>1</v>
      </c>
      <c r="B2" s="2"/>
      <c r="C2" s="2"/>
      <c r="D2" s="2"/>
      <c r="E2" s="2"/>
      <c r="F2" s="2"/>
      <c r="G2" s="2"/>
      <c r="H2" s="2"/>
      <c r="I2" s="51"/>
    </row>
    <row r="3" ht="127.55" spans="1:9">
      <c r="A3" s="3" t="s">
        <v>2</v>
      </c>
      <c r="B3" s="3" t="s">
        <v>3</v>
      </c>
      <c r="C3" s="3" t="s">
        <v>4</v>
      </c>
      <c r="D3" s="4" t="s">
        <v>5</v>
      </c>
      <c r="E3" s="5" t="s">
        <v>6</v>
      </c>
      <c r="F3" s="4" t="s">
        <v>7</v>
      </c>
      <c r="G3" s="6" t="s">
        <v>8</v>
      </c>
      <c r="H3" s="4" t="s">
        <v>9</v>
      </c>
      <c r="I3" s="52"/>
    </row>
    <row r="4" spans="1:9">
      <c r="A4" s="7">
        <v>1</v>
      </c>
      <c r="B4" s="7">
        <v>2</v>
      </c>
      <c r="C4" s="7"/>
      <c r="D4" s="7">
        <v>3</v>
      </c>
      <c r="E4" s="7">
        <v>4</v>
      </c>
      <c r="F4" s="7">
        <v>5</v>
      </c>
      <c r="G4" s="8">
        <v>6</v>
      </c>
      <c r="H4" s="7">
        <v>7</v>
      </c>
      <c r="I4" s="53"/>
    </row>
    <row r="5" ht="16.5" spans="1:9">
      <c r="A5" s="9"/>
      <c r="B5" s="10" t="s">
        <v>10</v>
      </c>
      <c r="C5" s="10" t="s">
        <v>11</v>
      </c>
      <c r="D5" s="11"/>
      <c r="E5" s="12"/>
      <c r="F5" s="11"/>
      <c r="G5" s="13"/>
      <c r="H5" s="11"/>
      <c r="I5" s="54"/>
    </row>
    <row r="6" spans="1:9">
      <c r="A6" s="14"/>
      <c r="B6" s="15" t="s">
        <v>12</v>
      </c>
      <c r="C6" s="15" t="s">
        <v>13</v>
      </c>
      <c r="D6" s="14"/>
      <c r="E6" s="16"/>
      <c r="F6" s="14"/>
      <c r="G6" s="17"/>
      <c r="H6" s="14"/>
      <c r="I6" s="54"/>
    </row>
    <row r="7" ht="40.5" spans="1:9">
      <c r="A7" s="18">
        <v>1</v>
      </c>
      <c r="B7" s="19" t="s">
        <v>14</v>
      </c>
      <c r="C7" s="19" t="s">
        <v>15</v>
      </c>
      <c r="D7" s="20" t="s">
        <v>16</v>
      </c>
      <c r="E7" s="20">
        <v>125.1</v>
      </c>
      <c r="F7" s="21">
        <v>2.51079956872273</v>
      </c>
      <c r="G7" s="22">
        <f t="shared" ref="G7:G11" si="0">+E7*F7</f>
        <v>314.101026047214</v>
      </c>
      <c r="H7" s="23"/>
      <c r="I7" s="55"/>
    </row>
    <row r="8" ht="40.5" spans="1:9">
      <c r="A8" s="18">
        <v>2</v>
      </c>
      <c r="B8" s="19" t="s">
        <v>17</v>
      </c>
      <c r="C8" s="19" t="s">
        <v>18</v>
      </c>
      <c r="D8" s="20" t="s">
        <v>19</v>
      </c>
      <c r="E8" s="20">
        <v>11.179</v>
      </c>
      <c r="F8" s="24">
        <v>7.69247680268896</v>
      </c>
      <c r="G8" s="22">
        <f t="shared" si="0"/>
        <v>85.9941981772599</v>
      </c>
      <c r="H8" s="23"/>
      <c r="I8" s="55"/>
    </row>
    <row r="9" ht="40.5" spans="1:9">
      <c r="A9" s="18">
        <v>3</v>
      </c>
      <c r="B9" s="19" t="s">
        <v>20</v>
      </c>
      <c r="C9" s="19" t="s">
        <v>21</v>
      </c>
      <c r="D9" s="20" t="s">
        <v>19</v>
      </c>
      <c r="E9" s="20">
        <v>0.559</v>
      </c>
      <c r="F9" s="21">
        <v>52.396919128521</v>
      </c>
      <c r="G9" s="22">
        <f t="shared" si="0"/>
        <v>29.2898777928432</v>
      </c>
      <c r="H9" s="23"/>
      <c r="I9" s="55"/>
    </row>
    <row r="10" ht="27" spans="1:9">
      <c r="A10" s="18">
        <v>4</v>
      </c>
      <c r="B10" s="19" t="s">
        <v>22</v>
      </c>
      <c r="C10" s="19" t="s">
        <v>23</v>
      </c>
      <c r="D10" s="20" t="s">
        <v>24</v>
      </c>
      <c r="E10" s="20">
        <v>8.943</v>
      </c>
      <c r="F10" s="21">
        <v>69.1235334008338</v>
      </c>
      <c r="G10" s="22">
        <f t="shared" si="0"/>
        <v>618.171759203657</v>
      </c>
      <c r="H10" s="23"/>
      <c r="I10" s="55"/>
    </row>
    <row r="11" ht="27" spans="1:9">
      <c r="A11" s="18">
        <v>5</v>
      </c>
      <c r="B11" s="19" t="s">
        <v>25</v>
      </c>
      <c r="C11" s="19" t="s">
        <v>26</v>
      </c>
      <c r="D11" s="20" t="s">
        <v>19</v>
      </c>
      <c r="E11" s="25">
        <v>10.061</v>
      </c>
      <c r="F11" s="21">
        <v>0.112835394919867</v>
      </c>
      <c r="G11" s="22">
        <f t="shared" si="0"/>
        <v>1.13523690828878</v>
      </c>
      <c r="H11" s="23"/>
      <c r="I11" s="56"/>
    </row>
    <row r="12" ht="16.5" spans="1:9">
      <c r="A12" s="14"/>
      <c r="B12" s="15" t="s">
        <v>27</v>
      </c>
      <c r="C12" s="15" t="s">
        <v>28</v>
      </c>
      <c r="D12" s="14"/>
      <c r="E12" s="16"/>
      <c r="F12" s="14"/>
      <c r="G12" s="22"/>
      <c r="H12" s="23"/>
      <c r="I12" s="54"/>
    </row>
    <row r="13" ht="40.5" spans="1:9">
      <c r="A13" s="18">
        <v>1</v>
      </c>
      <c r="B13" s="19" t="s">
        <v>29</v>
      </c>
      <c r="C13" s="19" t="s">
        <v>30</v>
      </c>
      <c r="D13" s="20" t="s">
        <v>31</v>
      </c>
      <c r="E13" s="26">
        <v>139</v>
      </c>
      <c r="F13" s="24">
        <v>99.1803958937498</v>
      </c>
      <c r="G13" s="22">
        <f t="shared" ref="G13:G16" si="1">+E13*F13</f>
        <v>13786.0750292312</v>
      </c>
      <c r="H13" s="27"/>
      <c r="I13" s="57"/>
    </row>
    <row r="14" ht="27" spans="1:9">
      <c r="A14" s="18">
        <v>2</v>
      </c>
      <c r="B14" s="28" t="s">
        <v>32</v>
      </c>
      <c r="C14" s="28" t="s">
        <v>33</v>
      </c>
      <c r="D14" s="20" t="s">
        <v>31</v>
      </c>
      <c r="E14" s="20">
        <v>137</v>
      </c>
      <c r="F14" s="21">
        <v>25.9862941021529</v>
      </c>
      <c r="G14" s="22">
        <f t="shared" si="1"/>
        <v>3560.12229199495</v>
      </c>
      <c r="H14" s="27"/>
      <c r="I14" s="58"/>
    </row>
    <row r="15" ht="27" spans="1:9">
      <c r="A15" s="18">
        <v>3</v>
      </c>
      <c r="B15" s="28" t="s">
        <v>32</v>
      </c>
      <c r="C15" s="28" t="s">
        <v>33</v>
      </c>
      <c r="D15" s="20" t="s">
        <v>34</v>
      </c>
      <c r="E15" s="20">
        <v>1</v>
      </c>
      <c r="F15" s="21">
        <v>36.365548332471</v>
      </c>
      <c r="G15" s="22">
        <f t="shared" si="1"/>
        <v>36.365548332471</v>
      </c>
      <c r="H15" s="27"/>
      <c r="I15" s="58"/>
    </row>
    <row r="16" ht="27" spans="1:9">
      <c r="A16" s="18">
        <v>4</v>
      </c>
      <c r="B16" s="28" t="s">
        <v>32</v>
      </c>
      <c r="C16" s="28" t="s">
        <v>33</v>
      </c>
      <c r="D16" s="20" t="s">
        <v>31</v>
      </c>
      <c r="E16" s="20">
        <v>1</v>
      </c>
      <c r="F16" s="21">
        <v>46.2547719242909</v>
      </c>
      <c r="G16" s="22">
        <f t="shared" si="1"/>
        <v>46.2547719242909</v>
      </c>
      <c r="H16" s="27"/>
      <c r="I16" s="58"/>
    </row>
    <row r="17" ht="27" spans="1:9">
      <c r="A17" s="14"/>
      <c r="B17" s="29" t="s">
        <v>35</v>
      </c>
      <c r="C17" s="29"/>
      <c r="D17" s="14"/>
      <c r="E17" s="16"/>
      <c r="F17" s="14"/>
      <c r="G17" s="22"/>
      <c r="H17" s="23"/>
      <c r="I17" s="54"/>
    </row>
    <row r="18" ht="67.5" spans="1:9">
      <c r="A18" s="18">
        <v>1</v>
      </c>
      <c r="B18" s="19" t="s">
        <v>36</v>
      </c>
      <c r="C18" s="19" t="s">
        <v>37</v>
      </c>
      <c r="D18" s="20" t="s">
        <v>31</v>
      </c>
      <c r="E18" s="20">
        <v>142</v>
      </c>
      <c r="F18" s="21">
        <v>108.794836345337</v>
      </c>
      <c r="G18" s="22">
        <f t="shared" ref="G18:G21" si="2">+E18*F18</f>
        <v>15448.8667610379</v>
      </c>
      <c r="H18" s="23"/>
      <c r="I18" s="58"/>
    </row>
    <row r="19" ht="54" spans="1:9">
      <c r="A19" s="18">
        <v>2</v>
      </c>
      <c r="B19" s="63" t="s">
        <v>38</v>
      </c>
      <c r="C19" s="63" t="s">
        <v>39</v>
      </c>
      <c r="D19" s="20" t="s">
        <v>16</v>
      </c>
      <c r="E19" s="26">
        <v>710</v>
      </c>
      <c r="F19" s="30">
        <v>0.228592444076102</v>
      </c>
      <c r="G19" s="22">
        <f t="shared" si="2"/>
        <v>162.300635294032</v>
      </c>
      <c r="H19" s="23"/>
      <c r="I19" s="59"/>
    </row>
    <row r="20" ht="16.5" spans="1:9">
      <c r="A20" s="18"/>
      <c r="B20" s="31" t="s">
        <v>40</v>
      </c>
      <c r="C20" s="31" t="s">
        <v>41</v>
      </c>
      <c r="D20" s="20"/>
      <c r="E20" s="32"/>
      <c r="F20" s="33"/>
      <c r="G20" s="22"/>
      <c r="H20" s="23"/>
      <c r="I20" s="60"/>
    </row>
    <row r="21" ht="54" spans="1:9">
      <c r="A21" s="18">
        <v>1</v>
      </c>
      <c r="B21" s="19" t="s">
        <v>42</v>
      </c>
      <c r="C21" s="19" t="s">
        <v>43</v>
      </c>
      <c r="D21" s="20" t="s">
        <v>31</v>
      </c>
      <c r="E21" s="26">
        <v>109</v>
      </c>
      <c r="F21" s="24">
        <v>13.0780992440181</v>
      </c>
      <c r="G21" s="22">
        <f t="shared" si="2"/>
        <v>1425.51281759797</v>
      </c>
      <c r="H21" s="27"/>
      <c r="I21" s="57"/>
    </row>
    <row r="22" spans="1:9">
      <c r="A22" s="18"/>
      <c r="B22" s="31" t="s">
        <v>44</v>
      </c>
      <c r="C22" s="31" t="s">
        <v>45</v>
      </c>
      <c r="D22" s="20"/>
      <c r="E22" s="32"/>
      <c r="F22" s="33"/>
      <c r="G22" s="34"/>
      <c r="H22" s="33"/>
      <c r="I22" s="60"/>
    </row>
    <row r="23" ht="40.5" spans="1:9">
      <c r="A23" s="18">
        <v>1</v>
      </c>
      <c r="B23" s="19" t="s">
        <v>46</v>
      </c>
      <c r="C23" s="19" t="s">
        <v>47</v>
      </c>
      <c r="D23" s="35" t="s">
        <v>31</v>
      </c>
      <c r="E23" s="20">
        <v>4</v>
      </c>
      <c r="F23" s="21">
        <v>32.1955478271164</v>
      </c>
      <c r="G23" s="22">
        <f t="shared" ref="G23:G31" si="3">+E23*F23</f>
        <v>128.782191308466</v>
      </c>
      <c r="H23" s="36"/>
      <c r="I23" s="61"/>
    </row>
    <row r="24" ht="81" spans="1:9">
      <c r="A24" s="18">
        <v>2</v>
      </c>
      <c r="B24" s="19" t="s">
        <v>48</v>
      </c>
      <c r="C24" s="19" t="s">
        <v>49</v>
      </c>
      <c r="D24" s="35" t="s">
        <v>31</v>
      </c>
      <c r="E24" s="20">
        <v>4</v>
      </c>
      <c r="F24" s="21">
        <v>8.76380721705644</v>
      </c>
      <c r="G24" s="22">
        <f t="shared" si="3"/>
        <v>35.0552288682258</v>
      </c>
      <c r="H24" s="36"/>
      <c r="I24" s="61"/>
    </row>
    <row r="25" ht="94.5" spans="1:9">
      <c r="A25" s="18">
        <v>3</v>
      </c>
      <c r="B25" s="19" t="s">
        <v>50</v>
      </c>
      <c r="C25" s="19" t="s">
        <v>51</v>
      </c>
      <c r="D25" s="35" t="s">
        <v>31</v>
      </c>
      <c r="E25" s="20">
        <v>4</v>
      </c>
      <c r="F25" s="21">
        <v>5.0077902243756</v>
      </c>
      <c r="G25" s="22">
        <f t="shared" si="3"/>
        <v>20.0311608975024</v>
      </c>
      <c r="H25" s="36"/>
      <c r="I25" s="61"/>
    </row>
    <row r="26" ht="27" spans="1:9">
      <c r="A26" s="18">
        <v>4</v>
      </c>
      <c r="B26" s="19" t="s">
        <v>52</v>
      </c>
      <c r="C26" s="19" t="s">
        <v>53</v>
      </c>
      <c r="D26" s="35" t="s">
        <v>31</v>
      </c>
      <c r="E26" s="20">
        <v>4</v>
      </c>
      <c r="F26" s="21">
        <v>3.46031716243628</v>
      </c>
      <c r="G26" s="22">
        <f t="shared" si="3"/>
        <v>13.8412686497451</v>
      </c>
      <c r="H26" s="36"/>
      <c r="I26" s="61"/>
    </row>
    <row r="27" ht="27" spans="1:9">
      <c r="A27" s="18">
        <v>5</v>
      </c>
      <c r="B27" s="19" t="s">
        <v>54</v>
      </c>
      <c r="C27" s="19" t="s">
        <v>55</v>
      </c>
      <c r="D27" s="35" t="s">
        <v>31</v>
      </c>
      <c r="E27" s="20">
        <v>4</v>
      </c>
      <c r="F27" s="21">
        <v>30.015629931739</v>
      </c>
      <c r="G27" s="22">
        <f t="shared" si="3"/>
        <v>120.062519726956</v>
      </c>
      <c r="H27" s="36"/>
      <c r="I27" s="61"/>
    </row>
    <row r="28" ht="27" spans="1:9">
      <c r="A28" s="18">
        <v>6</v>
      </c>
      <c r="B28" s="19" t="s">
        <v>56</v>
      </c>
      <c r="C28" s="19" t="s">
        <v>57</v>
      </c>
      <c r="D28" s="35" t="s">
        <v>31</v>
      </c>
      <c r="E28" s="20">
        <v>4</v>
      </c>
      <c r="F28" s="21">
        <v>5.97689113308006</v>
      </c>
      <c r="G28" s="22">
        <f t="shared" si="3"/>
        <v>23.9075645323202</v>
      </c>
      <c r="H28" s="23"/>
      <c r="I28" s="56"/>
    </row>
    <row r="29" ht="27" spans="1:9">
      <c r="A29" s="18">
        <v>7</v>
      </c>
      <c r="B29" s="19" t="s">
        <v>58</v>
      </c>
      <c r="C29" s="19" t="s">
        <v>59</v>
      </c>
      <c r="D29" s="35" t="s">
        <v>31</v>
      </c>
      <c r="E29" s="20">
        <v>4</v>
      </c>
      <c r="F29" s="21">
        <v>2.16350910075627</v>
      </c>
      <c r="G29" s="37">
        <f t="shared" si="3"/>
        <v>8.65403640302508</v>
      </c>
      <c r="H29" s="23"/>
      <c r="I29" s="55"/>
    </row>
    <row r="30" ht="27" spans="1:9">
      <c r="A30" s="18">
        <v>8</v>
      </c>
      <c r="B30" s="19" t="s">
        <v>60</v>
      </c>
      <c r="C30" s="19" t="s">
        <v>61</v>
      </c>
      <c r="D30" s="35" t="s">
        <v>62</v>
      </c>
      <c r="E30" s="20">
        <v>2.4</v>
      </c>
      <c r="F30" s="21">
        <v>11.6989751374228</v>
      </c>
      <c r="G30" s="37">
        <f t="shared" si="3"/>
        <v>28.0775403298147</v>
      </c>
      <c r="H30" s="23"/>
      <c r="I30" s="55"/>
    </row>
    <row r="31" ht="54" spans="1:9">
      <c r="A31" s="18">
        <v>9</v>
      </c>
      <c r="B31" s="63" t="s">
        <v>63</v>
      </c>
      <c r="C31" s="63" t="s">
        <v>64</v>
      </c>
      <c r="D31" s="20" t="s">
        <v>16</v>
      </c>
      <c r="E31" s="26">
        <v>40</v>
      </c>
      <c r="F31" s="30">
        <v>0.258016167846387</v>
      </c>
      <c r="G31" s="37">
        <f t="shared" si="3"/>
        <v>10.3206467138555</v>
      </c>
      <c r="H31" s="23"/>
      <c r="I31" s="59"/>
    </row>
    <row r="32" ht="16.5" spans="1:9">
      <c r="A32" s="18"/>
      <c r="B32" s="31" t="s">
        <v>65</v>
      </c>
      <c r="C32" s="31"/>
      <c r="D32" s="20"/>
      <c r="E32" s="32"/>
      <c r="F32" s="33"/>
      <c r="G32" s="37"/>
      <c r="H32" s="23"/>
      <c r="I32" s="60"/>
    </row>
    <row r="33" ht="40.5" spans="1:9">
      <c r="A33" s="18">
        <v>1</v>
      </c>
      <c r="B33" s="63" t="s">
        <v>66</v>
      </c>
      <c r="C33" s="63" t="s">
        <v>67</v>
      </c>
      <c r="D33" s="20" t="s">
        <v>16</v>
      </c>
      <c r="E33" s="26">
        <v>4220</v>
      </c>
      <c r="F33" s="30">
        <v>1.04867085718565</v>
      </c>
      <c r="G33" s="37">
        <f t="shared" ref="G33:G40" si="4">+E33*F33</f>
        <v>4425.39101732344</v>
      </c>
      <c r="H33" s="23"/>
      <c r="I33" s="59"/>
    </row>
    <row r="34" ht="27" spans="1:9">
      <c r="A34" s="18">
        <v>2</v>
      </c>
      <c r="B34" s="19" t="s">
        <v>68</v>
      </c>
      <c r="C34" s="19" t="s">
        <v>69</v>
      </c>
      <c r="D34" s="35" t="s">
        <v>31</v>
      </c>
      <c r="E34" s="20">
        <v>278</v>
      </c>
      <c r="F34" s="21">
        <v>3.0169701708226</v>
      </c>
      <c r="G34" s="37">
        <f t="shared" si="4"/>
        <v>838.717707488683</v>
      </c>
      <c r="H34" s="23"/>
      <c r="I34" s="55"/>
    </row>
    <row r="35" ht="27" spans="1:9">
      <c r="A35" s="18">
        <v>3</v>
      </c>
      <c r="B35" s="19" t="s">
        <v>70</v>
      </c>
      <c r="C35" s="19" t="s">
        <v>71</v>
      </c>
      <c r="D35" s="35" t="s">
        <v>31</v>
      </c>
      <c r="E35" s="20">
        <v>278</v>
      </c>
      <c r="F35" s="21">
        <v>5.32742480970224</v>
      </c>
      <c r="G35" s="37">
        <f t="shared" si="4"/>
        <v>1481.02409709722</v>
      </c>
      <c r="H35" s="23"/>
      <c r="I35" s="55"/>
    </row>
    <row r="36" ht="27" spans="1:9">
      <c r="A36" s="18">
        <v>4</v>
      </c>
      <c r="B36" s="19" t="s">
        <v>72</v>
      </c>
      <c r="C36" s="19" t="s">
        <v>73</v>
      </c>
      <c r="D36" s="35" t="s">
        <v>31</v>
      </c>
      <c r="E36" s="20">
        <v>254</v>
      </c>
      <c r="F36" s="21">
        <v>1.99388998725698</v>
      </c>
      <c r="G36" s="37">
        <f t="shared" si="4"/>
        <v>506.448056763273</v>
      </c>
      <c r="H36" s="23"/>
      <c r="I36" s="55"/>
    </row>
    <row r="37" ht="27" spans="1:9">
      <c r="A37" s="18">
        <v>5</v>
      </c>
      <c r="B37" s="19" t="s">
        <v>74</v>
      </c>
      <c r="C37" s="19" t="s">
        <v>75</v>
      </c>
      <c r="D37" s="38" t="s">
        <v>34</v>
      </c>
      <c r="E37" s="20">
        <v>48</v>
      </c>
      <c r="F37" s="21">
        <v>1.78619311358438</v>
      </c>
      <c r="G37" s="37">
        <f t="shared" si="4"/>
        <v>85.7372694520502</v>
      </c>
      <c r="H37" s="23"/>
      <c r="I37" s="55"/>
    </row>
    <row r="38" ht="27" spans="1:9">
      <c r="A38" s="18">
        <v>6</v>
      </c>
      <c r="B38" s="19" t="s">
        <v>76</v>
      </c>
      <c r="C38" s="19" t="s">
        <v>77</v>
      </c>
      <c r="D38" s="35" t="s">
        <v>16</v>
      </c>
      <c r="E38" s="20">
        <v>336</v>
      </c>
      <c r="F38" s="21">
        <v>0.484279877113283</v>
      </c>
      <c r="G38" s="37">
        <f t="shared" si="4"/>
        <v>162.718038710063</v>
      </c>
      <c r="H38" s="23"/>
      <c r="I38" s="55"/>
    </row>
    <row r="39" ht="27" spans="1:9">
      <c r="A39" s="18">
        <v>7</v>
      </c>
      <c r="B39" s="19" t="s">
        <v>78</v>
      </c>
      <c r="C39" s="19" t="s">
        <v>79</v>
      </c>
      <c r="D39" s="35" t="s">
        <v>31</v>
      </c>
      <c r="E39" s="20">
        <v>1112</v>
      </c>
      <c r="F39" s="21">
        <v>0.287400548944463</v>
      </c>
      <c r="G39" s="37">
        <f t="shared" si="4"/>
        <v>319.589410426243</v>
      </c>
      <c r="H39" s="23"/>
      <c r="I39" s="55"/>
    </row>
    <row r="40" ht="27" spans="1:9">
      <c r="A40" s="18">
        <v>8</v>
      </c>
      <c r="B40" s="19" t="s">
        <v>80</v>
      </c>
      <c r="C40" s="19" t="s">
        <v>81</v>
      </c>
      <c r="D40" s="35" t="s">
        <v>31</v>
      </c>
      <c r="E40" s="20">
        <v>2224</v>
      </c>
      <c r="F40" s="21">
        <v>0.0955405618893968</v>
      </c>
      <c r="G40" s="37">
        <f t="shared" si="4"/>
        <v>212.482209642018</v>
      </c>
      <c r="H40" s="23"/>
      <c r="I40" s="55"/>
    </row>
    <row r="41" ht="16.5" spans="1:9">
      <c r="A41" s="18"/>
      <c r="B41" s="39" t="s">
        <v>82</v>
      </c>
      <c r="C41" s="39"/>
      <c r="D41" s="39"/>
      <c r="E41" s="39"/>
      <c r="F41" s="39"/>
      <c r="G41" s="40">
        <f>+SUM(G7:G40)</f>
        <v>43935.0299178749</v>
      </c>
      <c r="H41" s="41">
        <f>+ROUND(G41*100/$G$42,3)</f>
        <v>100</v>
      </c>
      <c r="I41" s="55"/>
    </row>
    <row r="42" ht="16.5" spans="1:9">
      <c r="A42" s="42"/>
      <c r="B42" s="43" t="s">
        <v>83</v>
      </c>
      <c r="C42" s="43"/>
      <c r="D42" s="43"/>
      <c r="E42" s="43"/>
      <c r="F42" s="43"/>
      <c r="G42" s="44">
        <f>+SUM(G6:G41)/2</f>
        <v>43935.0299178749</v>
      </c>
      <c r="H42" s="41">
        <f>+ROUND(G42*100/$G$42,3)</f>
        <v>100</v>
      </c>
      <c r="I42" s="55"/>
    </row>
    <row r="43" spans="1:9">
      <c r="A43" s="45" t="s">
        <v>84</v>
      </c>
      <c r="B43" s="45"/>
      <c r="C43" s="45"/>
      <c r="D43" s="45"/>
      <c r="E43" s="45"/>
      <c r="F43" s="45"/>
      <c r="G43" s="45"/>
      <c r="H43" s="45"/>
      <c r="I43" s="45"/>
    </row>
    <row r="44" spans="1:9">
      <c r="A44" s="46"/>
      <c r="B44" s="47"/>
      <c r="C44" s="47"/>
      <c r="D44" s="47"/>
      <c r="E44" s="47"/>
      <c r="F44" s="46"/>
      <c r="G44" s="48"/>
      <c r="H44" s="49"/>
      <c r="I44" s="62"/>
    </row>
    <row r="45" spans="1:9">
      <c r="A45" s="46"/>
      <c r="B45" s="46"/>
      <c r="C45" s="46"/>
      <c r="D45" s="46"/>
      <c r="E45" s="46"/>
      <c r="F45" s="46"/>
      <c r="G45" s="46"/>
      <c r="H45" s="50"/>
      <c r="I45" s="62"/>
    </row>
    <row r="46" spans="1:9">
      <c r="A46" s="46"/>
      <c r="B46" s="46"/>
      <c r="C46" s="46"/>
      <c r="D46" s="46"/>
      <c r="E46" s="46"/>
      <c r="F46" s="46"/>
      <c r="G46" s="46"/>
      <c r="H46" s="50"/>
      <c r="I46" s="62"/>
    </row>
  </sheetData>
  <mergeCells count="7">
    <mergeCell ref="A1:H1"/>
    <mergeCell ref="A2:H2"/>
    <mergeCell ref="B41:F41"/>
    <mergeCell ref="B42:F42"/>
    <mergeCell ref="A43:I43"/>
    <mergeCell ref="A45:G45"/>
    <mergeCell ref="A46:G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2025-10-07T06:28:00Z</dcterms:created>
  <dcterms:modified xsi:type="dcterms:W3CDTF">2025-10-07T12:55:03Z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ED3905EC85B348789D7FB754AFA8553A_11</vt:lpwstr>
  </property>
  <property fmtid="{D5CDD505-2E9C-101B-9397-08002B2CF9AE}" pid="3" name="KSOProductBuildVer">
    <vt:lpwstr>1049-12.2.0.22549</vt:lpwstr>
  </property>
</Properties>
</file>